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https://gencat.sharepoint.com/sites/MNTMantenimentCoordinaci/Shared Documents/02 INVERSIÓ/2.4.12_2023-080 CSS Punt lliurament Dip Avinyonet/03 Informe licitacio/"/>
    </mc:Choice>
  </mc:AlternateContent>
  <xr:revisionPtr revIDLastSave="27" documentId="13_ncr:1_{E2A301C2-655F-46A2-A2C0-09AB4EC0806F}" xr6:coauthVersionLast="47" xr6:coauthVersionMax="47" xr10:uidLastSave="{1367D076-FA61-455D-8A61-286D8CDF6778}"/>
  <bookViews>
    <workbookView xWindow="2190" yWindow="150" windowWidth="13170" windowHeight="10040" xr2:uid="{00000000-000D-0000-FFFF-FFFF00000000}"/>
  </bookViews>
  <sheets>
    <sheet name="LOT (1)" sheetId="12" r:id="rId1"/>
    <sheet name="LOT (2)" sheetId="11" r:id="rId2"/>
  </sheets>
  <definedNames>
    <definedName name="_dist">#REF!</definedName>
    <definedName name="Adjunt">#REF!</definedName>
    <definedName name="adjunt_do">#REF!</definedName>
    <definedName name="Director_obra">#REF!</definedName>
    <definedName name="dist">#REF!</definedName>
    <definedName name="distancia">#REF!</definedName>
    <definedName name="EEEEE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2" l="1"/>
  <c r="H6" i="12" s="1"/>
  <c r="H5" i="11"/>
  <c r="H6" i="11" s="1"/>
  <c r="H7" i="11" l="1"/>
  <c r="H8" i="11" s="1"/>
  <c r="H7" i="12" l="1"/>
  <c r="H8" i="12" s="1"/>
</calcChain>
</file>

<file path=xl/sharedStrings.xml><?xml version="1.0" encoding="utf-8"?>
<sst xmlns="http://schemas.openxmlformats.org/spreadsheetml/2006/main" count="32" uniqueCount="18">
  <si>
    <t>Lot 1: Renovació punt de lliurament dipòsit Avinyonet Id_Pla 2.4.12</t>
  </si>
  <si>
    <t>EQUIP DE COORDINACIO SEGURETAT I SALUT- PRESSUPOST DE LICITACIÓ</t>
  </si>
  <si>
    <t>Núm.</t>
  </si>
  <si>
    <t>Mitjans personals</t>
  </si>
  <si>
    <t>Unitat</t>
  </si>
  <si>
    <t>Preu unitari
(€/ut.)</t>
  </si>
  <si>
    <t>Dedicació 
(%)</t>
  </si>
  <si>
    <t>Amidament</t>
  </si>
  <si>
    <t>Import (€)</t>
  </si>
  <si>
    <t>P1</t>
  </si>
  <si>
    <t xml:space="preserve">Coordinador de Seguretat i Salut </t>
  </si>
  <si>
    <t>Mes</t>
  </si>
  <si>
    <t xml:space="preserve">Total serveis </t>
  </si>
  <si>
    <t>Total=</t>
  </si>
  <si>
    <t>IVA</t>
  </si>
  <si>
    <t>Total IVA Inclòs=</t>
  </si>
  <si>
    <t>Lot 2: Renovació ventilació de l'edifici flotació de ITAM Llobregat, Id_Pla 9.06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</si>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</sst>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44" fontId="2" fillId="0" borderId="0" xfId="1" applyFont="1"/>
    <xf numFmtId="44" fontId="2" fillId="0" borderId="0" xfId="0" applyNumberFormat="1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4" fontId="5" fillId="5" borderId="2" xfId="0" applyNumberFormat="1" applyFont="1" applyFill="1" applyBorder="1" applyAlignment="1">
      <alignment horizontal="center" vertical="center"/>
    </xf>
    <xf numFmtId="44" fontId="0" fillId="0" borderId="0" xfId="1" applyFont="1"/>
    <xf numFmtId="44" fontId="0" fillId="0" borderId="0" xfId="0" applyNumberFormat="1"/>
    <xf numFmtId="4" fontId="2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3" fontId="0" fillId="3" borderId="2" xfId="0" applyNumberForma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right"/>
    </xf>
    <xf numFmtId="0" fontId="5" fillId="6" borderId="2" xfId="0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2"/>
  <sheetViews>
    <sheetView tabSelected="1" zoomScale="80" zoomScaleNormal="80" workbookViewId="0">
      <selection activeCell="C15" sqref="C15"/>
    </sheetView>
  </sheetViews>
  <sheetFormatPr baseColWidth="10" defaultColWidth="8.81640625" defaultRowHeight="13" x14ac:dyDescent="0.3"/>
  <cols>
    <col min="1" max="1" width="3.26953125" style="1" customWidth="1"/>
    <col min="2" max="2" width="6.26953125" style="1" customWidth="1"/>
    <col min="3" max="3" width="33.453125" style="1" customWidth="1"/>
    <col min="4" max="4" width="6" style="1" customWidth="1"/>
    <col min="5" max="5" width="11.1796875" style="1" customWidth="1"/>
    <col min="6" max="6" width="10" style="1" customWidth="1"/>
    <col min="7" max="7" width="13" style="1" customWidth="1"/>
    <col min="8" max="8" width="11.54296875" style="1" customWidth="1"/>
    <col min="9" max="9" width="9.453125" style="1" customWidth="1"/>
    <col min="10" max="11" width="8.81640625" style="1"/>
    <col min="12" max="12" width="13.1796875" style="1" customWidth="1"/>
    <col min="13" max="16384" width="8.81640625" style="1"/>
  </cols>
  <sheetData>
    <row r="2" spans="2:12" ht="19.899999999999999" customHeight="1" x14ac:dyDescent="0.3">
      <c r="B2" s="19" t="s">
        <v>0</v>
      </c>
      <c r="C2" s="20"/>
      <c r="D2" s="20"/>
      <c r="E2" s="20"/>
      <c r="F2" s="20"/>
      <c r="G2" s="20"/>
      <c r="H2" s="21"/>
    </row>
    <row r="3" spans="2:12" ht="13.15" customHeight="1" x14ac:dyDescent="0.35">
      <c r="B3" s="22" t="s">
        <v>1</v>
      </c>
      <c r="C3" s="23"/>
      <c r="D3" s="23"/>
      <c r="E3" s="23"/>
      <c r="F3" s="23"/>
      <c r="G3" s="23"/>
      <c r="H3" s="24"/>
    </row>
    <row r="4" spans="2:12" ht="31.5" customHeight="1" x14ac:dyDescent="0.3"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6" t="s">
        <v>8</v>
      </c>
    </row>
    <row r="5" spans="2:12" ht="18.75" customHeight="1" x14ac:dyDescent="0.3">
      <c r="B5" s="8" t="s">
        <v>9</v>
      </c>
      <c r="C5" s="8" t="s">
        <v>10</v>
      </c>
      <c r="D5" s="9" t="s">
        <v>11</v>
      </c>
      <c r="E5" s="25"/>
      <c r="F5" s="9">
        <v>20</v>
      </c>
      <c r="G5" s="9">
        <v>12</v>
      </c>
      <c r="H5" s="10">
        <f>E5*(F5/100)*G5</f>
        <v>0</v>
      </c>
    </row>
    <row r="6" spans="2:12" ht="12" customHeight="1" x14ac:dyDescent="0.35">
      <c r="B6" s="26" t="s">
        <v>12</v>
      </c>
      <c r="C6" s="26"/>
      <c r="D6" s="27" t="s">
        <v>13</v>
      </c>
      <c r="E6" s="27"/>
      <c r="F6" s="27"/>
      <c r="G6" s="27"/>
      <c r="H6" s="11">
        <f>H5</f>
        <v>0</v>
      </c>
    </row>
    <row r="7" spans="2:12" ht="18" customHeight="1" x14ac:dyDescent="0.35">
      <c r="B7"/>
      <c r="C7"/>
      <c r="D7"/>
      <c r="E7"/>
      <c r="F7"/>
      <c r="G7" s="12" t="s">
        <v>14</v>
      </c>
      <c r="H7" s="13">
        <f>H6*0.21</f>
        <v>0</v>
      </c>
    </row>
    <row r="8" spans="2:12" ht="12" customHeight="1" x14ac:dyDescent="0.35">
      <c r="B8" s="14"/>
      <c r="C8" s="14"/>
      <c r="D8" s="14"/>
      <c r="E8" s="28" t="s">
        <v>15</v>
      </c>
      <c r="F8" s="28"/>
      <c r="G8" s="28"/>
      <c r="H8" s="15">
        <f>H6+H7</f>
        <v>0</v>
      </c>
    </row>
    <row r="9" spans="2:12" ht="15" customHeight="1" x14ac:dyDescent="0.35">
      <c r="B9"/>
      <c r="C9"/>
      <c r="D9"/>
      <c r="E9"/>
      <c r="F9"/>
      <c r="G9"/>
      <c r="H9"/>
    </row>
    <row r="10" spans="2:12" ht="15.65" customHeight="1" x14ac:dyDescent="0.3"/>
    <row r="11" spans="2:12" ht="13.15" customHeight="1" x14ac:dyDescent="0.3">
      <c r="H11" s="2"/>
    </row>
    <row r="12" spans="2:12" x14ac:dyDescent="0.3">
      <c r="H12" s="3"/>
      <c r="L12" s="3"/>
    </row>
  </sheetData>
  <mergeCells count="5">
    <mergeCell ref="B2:H2"/>
    <mergeCell ref="B3:H3"/>
    <mergeCell ref="B6:C6"/>
    <mergeCell ref="D6:G6"/>
    <mergeCell ref="E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5"/>
  <sheetViews>
    <sheetView zoomScale="70" zoomScaleNormal="70" workbookViewId="0">
      <selection activeCell="F17" sqref="F17"/>
    </sheetView>
  </sheetViews>
  <sheetFormatPr baseColWidth="10" defaultColWidth="8.81640625" defaultRowHeight="13" x14ac:dyDescent="0.3"/>
  <cols>
    <col min="1" max="1" width="3.26953125" style="1" customWidth="1"/>
    <col min="2" max="2" width="6.1796875" style="1" customWidth="1"/>
    <col min="3" max="3" width="33.54296875" style="1" customWidth="1"/>
    <col min="4" max="4" width="6" style="1" customWidth="1"/>
    <col min="5" max="5" width="13.7265625" style="1" customWidth="1"/>
    <col min="6" max="6" width="11.1796875" style="1" customWidth="1"/>
    <col min="7" max="7" width="14" style="1" customWidth="1"/>
    <col min="8" max="8" width="14.54296875" style="1" customWidth="1"/>
    <col min="9" max="9" width="9.453125" style="1" customWidth="1"/>
    <col min="10" max="16384" width="8.81640625" style="1"/>
  </cols>
  <sheetData>
    <row r="1" spans="2:12" ht="14.5" x14ac:dyDescent="0.35">
      <c r="B1"/>
      <c r="C1"/>
      <c r="D1"/>
      <c r="E1"/>
      <c r="F1"/>
      <c r="G1"/>
      <c r="H1"/>
    </row>
    <row r="2" spans="2:12" ht="19.899999999999999" customHeight="1" x14ac:dyDescent="0.3">
      <c r="B2" s="19" t="s">
        <v>16</v>
      </c>
      <c r="C2" s="20"/>
      <c r="D2" s="20"/>
      <c r="E2" s="20"/>
      <c r="F2" s="20"/>
      <c r="G2" s="20"/>
      <c r="H2" s="21"/>
    </row>
    <row r="3" spans="2:12" ht="13.15" customHeight="1" x14ac:dyDescent="0.35">
      <c r="B3" s="22" t="s">
        <v>1</v>
      </c>
      <c r="C3" s="23"/>
      <c r="D3" s="23"/>
      <c r="E3" s="23"/>
      <c r="F3" s="23"/>
      <c r="G3" s="23"/>
      <c r="H3" s="24"/>
    </row>
    <row r="4" spans="2:12" ht="29.25" customHeight="1" x14ac:dyDescent="0.3"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6" t="s">
        <v>8</v>
      </c>
    </row>
    <row r="5" spans="2:12" ht="18.75" customHeight="1" x14ac:dyDescent="0.3">
      <c r="B5" s="8" t="s">
        <v>17</v>
      </c>
      <c r="C5" s="8" t="s">
        <v>10</v>
      </c>
      <c r="D5" s="9" t="s">
        <v>11</v>
      </c>
      <c r="E5" s="25"/>
      <c r="F5" s="9">
        <v>30</v>
      </c>
      <c r="G5" s="9">
        <v>6</v>
      </c>
      <c r="H5" s="10">
        <f>E5*(F5/100)*G5</f>
        <v>0</v>
      </c>
    </row>
    <row r="6" spans="2:12" ht="12" customHeight="1" x14ac:dyDescent="0.35">
      <c r="B6" s="26" t="s">
        <v>12</v>
      </c>
      <c r="C6" s="26"/>
      <c r="D6" s="27" t="s">
        <v>13</v>
      </c>
      <c r="E6" s="27"/>
      <c r="F6" s="27"/>
      <c r="G6" s="27"/>
      <c r="H6" s="11">
        <f>H5</f>
        <v>0</v>
      </c>
    </row>
    <row r="7" spans="2:12" ht="18" customHeight="1" x14ac:dyDescent="0.35">
      <c r="B7"/>
      <c r="C7"/>
      <c r="D7"/>
      <c r="E7"/>
      <c r="F7"/>
      <c r="G7" s="12" t="s">
        <v>14</v>
      </c>
      <c r="H7" s="13">
        <f>H6*0.21</f>
        <v>0</v>
      </c>
    </row>
    <row r="8" spans="2:12" ht="12" customHeight="1" x14ac:dyDescent="0.35">
      <c r="B8" s="14"/>
      <c r="C8" s="14"/>
      <c r="D8" s="14"/>
      <c r="E8" s="28" t="s">
        <v>15</v>
      </c>
      <c r="F8" s="28"/>
      <c r="G8" s="28"/>
      <c r="H8" s="15">
        <f>H6+H7</f>
        <v>0</v>
      </c>
    </row>
    <row r="9" spans="2:12" ht="13.15" customHeight="1" x14ac:dyDescent="0.35">
      <c r="B9"/>
      <c r="C9"/>
      <c r="D9"/>
      <c r="E9"/>
      <c r="F9"/>
      <c r="G9"/>
      <c r="H9" s="16"/>
    </row>
    <row r="10" spans="2:12" ht="14.5" x14ac:dyDescent="0.35">
      <c r="B10"/>
      <c r="C10"/>
      <c r="D10"/>
      <c r="E10"/>
      <c r="F10"/>
      <c r="G10"/>
      <c r="H10" s="17"/>
      <c r="L10" s="3"/>
    </row>
    <row r="11" spans="2:12" ht="14.5" x14ac:dyDescent="0.35">
      <c r="B11"/>
      <c r="C11"/>
      <c r="D11"/>
      <c r="E11"/>
      <c r="F11"/>
      <c r="G11"/>
      <c r="H11"/>
    </row>
    <row r="12" spans="2:12" x14ac:dyDescent="0.3">
      <c r="H12" s="18"/>
    </row>
    <row r="15" spans="2:12" x14ac:dyDescent="0.3">
      <c r="H15" s="18"/>
    </row>
  </sheetData>
  <mergeCells count="5">
    <mergeCell ref="B2:H2"/>
    <mergeCell ref="B3:H3"/>
    <mergeCell ref="B6:C6"/>
    <mergeCell ref="D6:G6"/>
    <mergeCell ref="E8:G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0" ma:contentTypeDescription="Create a new document." ma:contentTypeScope="" ma:versionID="2b2d1e07d169850833935f9397516ef0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e196fb8024ce7c9f5a745e1480fcc999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EC xmlns="e1296c0f-46a6-4d6a-9ab4-c9f2bdfc5ac5" xsi:nil="true"/>
    <Responsabletreballs_x002f_obres xmlns="e1296c0f-46a6-4d6a-9ab4-c9f2bdfc5ac5" xsi:nil="true"/>
  </documentManagement>
</p:properties>
</file>

<file path=customXml/itemProps1.xml><?xml version="1.0" encoding="utf-8"?>
<ds:datastoreItem xmlns:ds="http://schemas.openxmlformats.org/officeDocument/2006/customXml" ds:itemID="{180DBC6F-49B5-4FEE-82DA-5B88D96669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1A0DA5-2EA9-443E-8290-B7130C9A6ACA}"/>
</file>

<file path=customXml/itemProps3.xml><?xml version="1.0" encoding="utf-8"?>
<ds:datastoreItem xmlns:ds="http://schemas.openxmlformats.org/officeDocument/2006/customXml" ds:itemID="{C131A77F-38FF-4596-9B77-7D9B3306B2A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e1296c0f-46a6-4d6a-9ab4-c9f2bdfc5ac5"/>
    <ds:schemaRef ds:uri="http://www.w3.org/XML/1998/namespace"/>
    <ds:schemaRef ds:uri="http://schemas.microsoft.com/office/infopath/2007/PartnerControls"/>
    <ds:schemaRef ds:uri="9d73bff7-372a-433f-a34e-6f9cec3ff81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 (1)</vt:lpstr>
      <vt:lpstr>LOT (2)</vt:lpstr>
    </vt:vector>
  </TitlesOfParts>
  <Manager/>
  <Company>T-Systems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Vinyals Ferras, Francesc</cp:lastModifiedBy>
  <cp:revision/>
  <dcterms:created xsi:type="dcterms:W3CDTF">2018-03-05T09:03:28Z</dcterms:created>
  <dcterms:modified xsi:type="dcterms:W3CDTF">2025-09-05T08:20:05Z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